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<sst xmlns="http://schemas.openxmlformats.org/spreadsheetml/2006/main" count="114" uniqueCount="72">
  <si>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</si>
  <si>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</si>
  <si>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</si>
  <si>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KC Zlín</t>
  </si>
  <si>
    <t>Datum:  </t>
  </si>
  <si>
    <t>7.3.2020</t>
  </si>
  <si>
    <t>Domácí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</si>
  <si>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</si>
  <si>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</si>
  <si>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</si>
  <si>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</si>
  <si>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</si>
  <si>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</si>
  <si>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</si>
  <si>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</si>
  <si>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</si>
  <si>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</si>
  <si>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</si>
  <si>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</si>
  <si>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</si>
  <si>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</si>
  <si>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Polanský</t>
  </si>
  <si>
    <t>Jindřich</t>
  </si>
  <si>
    <t>Petr</t>
  </si>
  <si>
    <t>Fojtík</t>
  </si>
  <si>
    <t>Svoboda</t>
  </si>
  <si>
    <t>Bronislav</t>
  </si>
  <si>
    <t>František</t>
  </si>
  <si>
    <t>Matlach</t>
  </si>
  <si>
    <t>Gaspar</t>
  </si>
  <si>
    <t>David</t>
  </si>
  <si>
    <t>Tomáš</t>
  </si>
  <si>
    <t>Ivaniš</t>
  </si>
  <si>
    <t>Karel</t>
  </si>
  <si>
    <t>Aleš</t>
  </si>
  <si>
    <t>Janás</t>
  </si>
  <si>
    <t>Sasín</t>
  </si>
  <si>
    <t>Radek</t>
  </si>
  <si>
    <t>Matějíček</t>
  </si>
  <si>
    <t>Tužil</t>
  </si>
  <si>
    <t>Lubomír</t>
  </si>
  <si>
    <t>Jan</t>
  </si>
  <si>
    <t>Celkový výkon družstva  </t>
  </si>
  <si>
    <t>Vedoucí družstva         Jméno:</t>
  </si>
  <si>
    <t>Radim Abrahám</t>
  </si>
  <si>
    <t>Bodový zisk</t>
  </si>
  <si>
    <t>Jan Tužil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</si>
  <si>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</si>
  <si>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</si>
  <si>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</si>
  <si>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</si>
  <si>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</si>
  <si>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</si>
  <si>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</si>
  <si>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15:30</t>
  </si>
  <si>
    <t>Teplota na kuželně:  </t>
  </si>
  <si>
    <t>Čas ukončení utkání:  </t>
  </si>
  <si>
    <t>18:40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</si>
  <si>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</si>
  <si>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</si>
  <si>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</si>
  <si>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</si>
  <si>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</si>
  <si>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</si>
  <si>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</si>
  <si>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</si>
  <si>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</si>
  <si>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</si>
  <si>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</si>
  <si>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</si>
  <si>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</si>
  <si>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7.3.2020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</si>
</sst>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86</v>
      </c>
      <c r="E8" s="12">
        <v>45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94</v>
      </c>
      <c r="O8" s="12">
        <v>36</v>
      </c>
      <c r="P8" s="12">
        <v>2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32</v>
      </c>
      <c r="F9" s="18">
        <v>6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51</v>
      </c>
      <c r="P9" s="18">
        <v>0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85</v>
      </c>
      <c r="E10" s="18">
        <v>43</v>
      </c>
      <c r="F10" s="18">
        <v>0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95</v>
      </c>
      <c r="O10" s="18">
        <v>36</v>
      </c>
      <c r="P10" s="18">
        <v>1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48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44</v>
      </c>
      <c r="P11" s="23">
        <v>0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353</v>
      </c>
      <c r="E12" s="28">
        <f>IF(ISNUMBER($G12),SUM(E8:E11),"")</f>
        <v>168</v>
      </c>
      <c r="F12" s="28">
        <f>IF(ISNUMBER($G12),SUM(F8:F11),"")</f>
        <v>9</v>
      </c>
      <c r="G12" s="29">
        <f>IF(SUM($G8:$G11)+SUM($Q8:$Q11)&gt;0,SUM(G8:G11),"")</f>
        <v>521</v>
      </c>
      <c r="H12" s="27">
        <f>IF(ISNUMBER($G12),SUM(H8:H11),"")</f>
        <v>1</v>
      </c>
      <c r="I12" s="99"/>
      <c r="K12" s="96">
        <v>16869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167</v>
      </c>
      <c r="P12" s="28">
        <f>IF(ISNUMBER($G12),SUM(P8:P11),"")</f>
        <v>3</v>
      </c>
      <c r="Q12" s="29">
        <f>IF(SUM($G8:$G11)+SUM($Q8:$Q11)&gt;0,SUM(Q8:Q11),"")</f>
        <v>547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45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83</v>
      </c>
      <c r="O13" s="12">
        <v>44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43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54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33</v>
      </c>
      <c r="P15" s="18">
        <v>2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62</v>
      </c>
      <c r="F16" s="23">
        <v>0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44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383</v>
      </c>
      <c r="E17" s="28">
        <f>IF(ISNUMBER($G17),SUM(E13:E16),"")</f>
        <v>206</v>
      </c>
      <c r="F17" s="28">
        <f>IF(ISNUMBER($G17),SUM(F13:F16),"")</f>
        <v>3</v>
      </c>
      <c r="G17" s="29">
        <f>IF(SUM($G13:$G16)+SUM($Q13:$Q16)&gt;0,SUM(G13:G16),"")</f>
        <v>589</v>
      </c>
      <c r="H17" s="27">
        <f>IF(ISNUMBER($G17),SUM(H13:H16),"")</f>
        <v>4</v>
      </c>
      <c r="I17" s="99"/>
      <c r="K17" s="96">
        <v>8249</v>
      </c>
      <c r="L17" s="97"/>
      <c r="M17" s="26" t="s">
        <v>17</v>
      </c>
      <c r="N17" s="27">
        <f>IF(ISNUMBER($G17),SUM(N13:N16),"")</f>
        <v>350</v>
      </c>
      <c r="O17" s="28">
        <f>IF(ISNUMBER($G17),SUM(O13:O16),"")</f>
        <v>164</v>
      </c>
      <c r="P17" s="28">
        <f>IF(ISNUMBER($G17),SUM(P13:P16),"")</f>
        <v>4</v>
      </c>
      <c r="Q17" s="29">
        <f>IF(SUM($G13:$G16)+SUM($Q13:$Q16)&gt;0,SUM(Q13:Q16),"")</f>
        <v>514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109</v>
      </c>
      <c r="E18" s="12">
        <v>39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48</v>
      </c>
      <c r="P18" s="12">
        <v>1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54</v>
      </c>
      <c r="F19" s="18">
        <v>3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34</v>
      </c>
      <c r="P19" s="18">
        <v>0</v>
      </c>
      <c r="Q19" s="19">
        <f>IF(AND(ISBLANK(N19),ISBLANK(O19)),"",N19+O19)</f>
        <v>112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53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98</v>
      </c>
      <c r="O20" s="18">
        <v>33</v>
      </c>
      <c r="P20" s="18">
        <v>4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36</v>
      </c>
      <c r="F21" s="23">
        <v>3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45</v>
      </c>
      <c r="P21" s="23">
        <v>1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21456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182</v>
      </c>
      <c r="F22" s="28">
        <f>IF(ISNUMBER($G22),SUM(F18:F21),"")</f>
        <v>7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22996</v>
      </c>
      <c r="L22" s="97"/>
      <c r="M22" s="26" t="s">
        <v>17</v>
      </c>
      <c r="N22" s="27">
        <f>IF(ISNUMBER($G22),SUM(N18:N21),"")</f>
        <v>356</v>
      </c>
      <c r="O22" s="28">
        <f>IF(ISNUMBER($G22),SUM(O18:O21),"")</f>
        <v>160</v>
      </c>
      <c r="P22" s="28">
        <f>IF(ISNUMBER($G22),SUM(P18:P21),"")</f>
        <v>6</v>
      </c>
      <c r="Q22" s="29">
        <f>IF(SUM($G18:$G21)+SUM($Q18:$Q21)&gt;0,SUM(Q18:Q21),"")</f>
        <v>516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42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29</v>
      </c>
      <c r="L23" s="89"/>
      <c r="M23" s="10">
        <v>1</v>
      </c>
      <c r="N23" s="11">
        <v>93</v>
      </c>
      <c r="O23" s="12">
        <v>45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34</v>
      </c>
      <c r="F24" s="18">
        <v>2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53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54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69</v>
      </c>
      <c r="O25" s="18">
        <v>41</v>
      </c>
      <c r="P25" s="18">
        <v>2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44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34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362</v>
      </c>
      <c r="E27" s="28">
        <f>IF(ISNUMBER($G27),SUM(E23:E26),"")</f>
        <v>174</v>
      </c>
      <c r="F27" s="28">
        <f>IF(ISNUMBER($G27),SUM(F23:F26),"")</f>
        <v>5</v>
      </c>
      <c r="G27" s="29">
        <f>IF(SUM($G23:$G26)+SUM($Q23:$Q26)&gt;0,SUM(G23:G26),"")</f>
        <v>536</v>
      </c>
      <c r="H27" s="27">
        <f>IF(ISNUMBER($G27),SUM(H23:H26),"")</f>
        <v>2</v>
      </c>
      <c r="I27" s="99"/>
      <c r="K27" s="96">
        <v>23231</v>
      </c>
      <c r="L27" s="97"/>
      <c r="M27" s="26" t="s">
        <v>17</v>
      </c>
      <c r="N27" s="27">
        <f>IF(ISNUMBER($G27),SUM(N23:N26),"")</f>
        <v>349</v>
      </c>
      <c r="O27" s="28">
        <f>IF(ISNUMBER($G27),SUM(O23:O26),"")</f>
        <v>173</v>
      </c>
      <c r="P27" s="28">
        <f>IF(ISNUMBER($G27),SUM(P23:P26),"")</f>
        <v>6</v>
      </c>
      <c r="Q27" s="29">
        <f>IF(SUM($G23:$G26)+SUM($Q23:$Q26)&gt;0,SUM(Q23:Q26),"")</f>
        <v>522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43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34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72</v>
      </c>
      <c r="E29" s="18">
        <v>40</v>
      </c>
      <c r="F29" s="18">
        <v>2</v>
      </c>
      <c r="G29" s="19">
        <f>IF(AND(ISBLANK(D29),ISBLANK(E29)),"",D29+E29)</f>
        <v>112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32</v>
      </c>
      <c r="P29" s="18">
        <v>0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102</v>
      </c>
      <c r="E30" s="18">
        <v>51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91</v>
      </c>
      <c r="O30" s="18">
        <v>48</v>
      </c>
      <c r="P30" s="18">
        <v>1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53</v>
      </c>
      <c r="F31" s="23">
        <v>1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54</v>
      </c>
      <c r="P31" s="23">
        <v>1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374</v>
      </c>
      <c r="E32" s="28">
        <f>IF(ISNUMBER($G32),SUM(E28:E31),"")</f>
        <v>187</v>
      </c>
      <c r="F32" s="28">
        <f>IF(ISNUMBER($G32),SUM(F28:F31),"")</f>
        <v>4</v>
      </c>
      <c r="G32" s="29">
        <f>IF(SUM($G28:$G31)+SUM($Q28:$Q31)&gt;0,SUM(G28:G31),"")</f>
        <v>561</v>
      </c>
      <c r="H32" s="27">
        <f>IF(ISNUMBER($G32),SUM(H28:H31),"")</f>
        <v>3</v>
      </c>
      <c r="I32" s="99"/>
      <c r="K32" s="96">
        <v>18062</v>
      </c>
      <c r="L32" s="97"/>
      <c r="M32" s="26" t="s">
        <v>17</v>
      </c>
      <c r="N32" s="27">
        <f>IF(ISNUMBER($G32),SUM(N28:N31),"")</f>
        <v>365</v>
      </c>
      <c r="O32" s="28">
        <f>IF(ISNUMBER($G32),SUM(O28:O31),"")</f>
        <v>168</v>
      </c>
      <c r="P32" s="28">
        <f>IF(ISNUMBER($G32),SUM(P28:P31),"")</f>
        <v>3</v>
      </c>
      <c r="Q32" s="29">
        <f>IF(SUM($G28:$G31)+SUM($Q28:$Q31)&gt;0,SUM(Q28:Q31),"")</f>
        <v>533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86</v>
      </c>
      <c r="E33" s="12">
        <v>40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99</v>
      </c>
      <c r="O33" s="12">
        <v>34</v>
      </c>
      <c r="P33" s="12">
        <v>0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54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35</v>
      </c>
      <c r="P34" s="18">
        <v>2</v>
      </c>
      <c r="Q34" s="19">
        <f>IF(AND(ISBLANK(N34),ISBLANK(O34)),"",N34+O34)</f>
        <v>110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77</v>
      </c>
      <c r="E35" s="18">
        <v>45</v>
      </c>
      <c r="F35" s="18">
        <v>0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89</v>
      </c>
      <c r="O35" s="18">
        <v>44</v>
      </c>
      <c r="P35" s="18">
        <v>0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52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53</v>
      </c>
      <c r="P36" s="23">
        <v>0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350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541</v>
      </c>
      <c r="H37" s="27">
        <f>IF(ISNUMBER($G37),SUM(H33:H36),"")</f>
        <v>1</v>
      </c>
      <c r="I37" s="99"/>
      <c r="K37" s="96">
        <v>10235</v>
      </c>
      <c r="L37" s="97"/>
      <c r="M37" s="26" t="s">
        <v>17</v>
      </c>
      <c r="N37" s="27">
        <f>IF(ISNUMBER($G37),SUM(N33:N36),"")</f>
        <v>356</v>
      </c>
      <c r="O37" s="28">
        <f>IF(ISNUMBER($G37),SUM(O33:O36),"")</f>
        <v>166</v>
      </c>
      <c r="P37" s="28">
        <f>IF(ISNUMBER($G37),SUM(P33:P36),"")</f>
        <v>2</v>
      </c>
      <c r="Q37" s="29">
        <f>IF(SUM($G33:$G36)+SUM($Q33:$Q36)&gt;0,SUM(Q33:Q36),"")</f>
        <v>522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2201</v>
      </c>
      <c r="E39" s="34">
        <f>IF(ISNUMBER($G39),SUM(E12,E17,E22,E27,E32,E37),"")</f>
        <v>1108</v>
      </c>
      <c r="F39" s="34">
        <f>IF(ISNUMBER($G39),SUM(F12,F17,F22,F27,F32,F37),"")</f>
        <v>30</v>
      </c>
      <c r="G39" s="35">
        <f>IF(SUM($G$8:$G$37)+SUM($Q$8:$Q$37)&gt;0,SUM(G12,G17,G22,G27,G32,G37),"")</f>
        <v>3309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2156</v>
      </c>
      <c r="O39" s="34">
        <f>IF(ISNUMBER($G39),SUM(O12,O17,O22,O27,O32,O37),"")</f>
        <v>998</v>
      </c>
      <c r="P39" s="34">
        <f>IF(ISNUMBER($G39),SUM(P12,P17,P22,P27,P32,P37),"")</f>
        <v>24</v>
      </c>
      <c r="Q39" s="35">
        <f>IF(SUM($G$8:$G$37)+SUM($Q$8:$Q$37)&gt;0,SUM(Q12,Q17,Q22,Q27,Q32,Q37),"")</f>
        <v>3154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TJ Sokol Vracov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2020-03-07T18:23:36Z</dcterms:modified>
</cp:coreProperties>
</file>